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65" windowWidth="14805" windowHeight="7950" activeTab="2"/>
  </bookViews>
  <sheets>
    <sheet name="1-4" sheetId="1" r:id="rId1"/>
    <sheet name="5-6" sheetId="8" r:id="rId2"/>
    <sheet name="7" sheetId="9" r:id="rId3"/>
  </sheets>
  <definedNames>
    <definedName name="_xlnm.Print_Titles" localSheetId="2">'7'!$2:$4</definedName>
    <definedName name="_xlnm.Print_Area" localSheetId="0">'1-4'!$A$1:$I$20</definedName>
    <definedName name="_xlnm.Print_Area" localSheetId="1">'5-6'!$A$1:$K$17</definedName>
    <definedName name="_xlnm.Print_Area" localSheetId="2">'7'!$A$1:$M$32</definedName>
  </definedNames>
  <calcPr calcId="124519"/>
</workbook>
</file>

<file path=xl/calcChain.xml><?xml version="1.0" encoding="utf-8"?>
<calcChain xmlns="http://schemas.openxmlformats.org/spreadsheetml/2006/main">
  <c r="E18" i="9"/>
  <c r="H12"/>
  <c r="H8" l="1"/>
  <c r="H18" s="1"/>
  <c r="L18"/>
  <c r="K14"/>
  <c r="L14"/>
  <c r="K13"/>
  <c r="L12"/>
  <c r="K12"/>
  <c r="L8"/>
  <c r="L7"/>
  <c r="J8"/>
  <c r="J7"/>
  <c r="G7"/>
  <c r="G8"/>
  <c r="J22"/>
  <c r="F13"/>
  <c r="L13" s="1"/>
  <c r="J14"/>
  <c r="J13"/>
  <c r="J12"/>
  <c r="G13"/>
  <c r="G14"/>
  <c r="G12"/>
  <c r="G18" s="1"/>
  <c r="I15" i="8"/>
  <c r="J15"/>
  <c r="K15"/>
  <c r="J14"/>
  <c r="I14"/>
  <c r="K14"/>
  <c r="H15"/>
  <c r="H14"/>
  <c r="M14" i="9" l="1"/>
  <c r="M13"/>
  <c r="M8"/>
  <c r="M7"/>
  <c r="M12"/>
  <c r="K18"/>
  <c r="J18"/>
  <c r="M18" s="1"/>
  <c r="E15" i="8"/>
  <c r="E14"/>
  <c r="G22" i="9" l="1"/>
  <c r="G17" i="1" l="1"/>
  <c r="I17"/>
  <c r="H17"/>
  <c r="F17"/>
  <c r="E17"/>
  <c r="D17"/>
  <c r="H19" l="1"/>
  <c r="G19"/>
  <c r="F19"/>
  <c r="J16" i="8"/>
  <c r="I16"/>
  <c r="G16"/>
  <c r="F16"/>
  <c r="G6"/>
  <c r="G7" s="1"/>
  <c r="F6"/>
  <c r="I6" s="1"/>
  <c r="D6"/>
  <c r="C6"/>
  <c r="D16"/>
  <c r="C16"/>
  <c r="C19" i="1"/>
  <c r="D7" i="8" l="1"/>
  <c r="J6"/>
  <c r="J7" s="1"/>
  <c r="K16"/>
  <c r="H16"/>
  <c r="E16"/>
  <c r="F7"/>
  <c r="I7"/>
  <c r="K6"/>
  <c r="I19" i="1"/>
  <c r="H7" i="8"/>
  <c r="H6"/>
  <c r="E6"/>
  <c r="C7"/>
  <c r="K7" l="1"/>
  <c r="E7"/>
</calcChain>
</file>

<file path=xl/sharedStrings.xml><?xml version="1.0" encoding="utf-8"?>
<sst xmlns="http://schemas.openxmlformats.org/spreadsheetml/2006/main" count="125" uniqueCount="79">
  <si>
    <t>ЗАТВЕРДЖЕНО</t>
  </si>
  <si>
    <t>Усього</t>
  </si>
  <si>
    <t>загальний фонд</t>
  </si>
  <si>
    <t>спеціальний фонд</t>
  </si>
  <si>
    <t xml:space="preserve">               (КПКВК МБ)                             (найменування головного розпорядника) </t>
  </si>
  <si>
    <t xml:space="preserve">               (КПКВК МБ)                             (найменування відповідального виконавця) </t>
  </si>
  <si>
    <r>
      <t xml:space="preserve">                 (КПКВК МБ)               (КФКВК)</t>
    </r>
    <r>
      <rPr>
        <vertAlign val="superscript"/>
        <sz val="6"/>
        <color theme="1"/>
        <rFont val="Times New Roman"/>
        <family val="1"/>
        <charset val="204"/>
      </rPr>
      <t>1</t>
    </r>
    <r>
      <rPr>
        <sz val="6"/>
        <color theme="1"/>
        <rFont val="Times New Roman"/>
        <family val="1"/>
        <charset val="204"/>
      </rPr>
      <t xml:space="preserve">                     (найменування бюджетної програми) </t>
    </r>
  </si>
  <si>
    <t xml:space="preserve">Начальник відділу охорони здоров’я </t>
  </si>
  <si>
    <t>_______________________________</t>
  </si>
  <si>
    <t xml:space="preserve">О.О. Герасименко </t>
  </si>
  <si>
    <t>(підпис)</t>
  </si>
  <si>
    <t>(прізвище та ініціали)</t>
  </si>
  <si>
    <t>Наказ Міністерства фінансів України</t>
  </si>
  <si>
    <t>ЗВІТ</t>
  </si>
  <si>
    <t>Затверджено паспортом бюджетної програми</t>
  </si>
  <si>
    <t>Касові видатки (надані кредити)</t>
  </si>
  <si>
    <t>Відхилення</t>
  </si>
  <si>
    <t>(грн.)</t>
  </si>
  <si>
    <t>№з/п</t>
  </si>
  <si>
    <t>№ з/п</t>
  </si>
  <si>
    <t>Одиниця виміру</t>
  </si>
  <si>
    <t>Джерело інформації</t>
  </si>
  <si>
    <t>Затрат</t>
  </si>
  <si>
    <t>Продукту</t>
  </si>
  <si>
    <t>Ефективності</t>
  </si>
  <si>
    <t>Якості</t>
  </si>
  <si>
    <t>%</t>
  </si>
  <si>
    <t>Показники</t>
  </si>
  <si>
    <t>Пояснення щодо причин розбіжностей між затвердженими та досягнутими результативними показниками</t>
  </si>
  <si>
    <t>Аналіз стану виконання результативних показників</t>
  </si>
  <si>
    <t>О. М. Кравченко</t>
  </si>
  <si>
    <t>од.</t>
  </si>
  <si>
    <t>1.  0700000  Відділ охорони здоров"я Павлоградської міської ради</t>
  </si>
  <si>
    <t>2.  071000  Відділ охорони здоров"я Павлоградської міської ради</t>
  </si>
  <si>
    <t>26 серпня 2014  № 836</t>
  </si>
  <si>
    <t>про виконання паспорта бюджетної програми місцевого бюджету за 2018 рік</t>
  </si>
  <si>
    <t>4. Видатки (надання кредитів) за бюджетною програмою :</t>
  </si>
  <si>
    <t>усього</t>
  </si>
  <si>
    <t>5. Напрями використання бюджетних коштів</t>
  </si>
  <si>
    <t>Напрями використання бюджетних коштів</t>
  </si>
  <si>
    <t>Затверджено у  паспорті бюджетної програми</t>
  </si>
  <si>
    <t xml:space="preserve">Касові видатки (надані кредити) </t>
  </si>
  <si>
    <t xml:space="preserve">6. Видатки (надані кредити) на реалізацію місцевих/регіональних програм, які виконуються в межах бюджетної програми: </t>
  </si>
  <si>
    <t>Найменування місцевої/регіональної програми</t>
  </si>
  <si>
    <t>7. Результативні показники бюджетної програми та аналіз їх виконання:</t>
  </si>
  <si>
    <t>Затверджено у паспорті бюджетної програми</t>
  </si>
  <si>
    <t>Фактичні результативні показники, досягнуті за рахунок касових видатків(наданих кредитів)</t>
  </si>
  <si>
    <t>від 15.11.2018 року № 908)</t>
  </si>
  <si>
    <t>(у редакції наказу Міністерства фінансів України</t>
  </si>
  <si>
    <t>Завідувач сектору з економічних питань  та  контролю за фінансовою діяльністю лікувальних закладів відділу охорони здоров"я</t>
  </si>
  <si>
    <t>3.  0712100    0722</t>
  </si>
  <si>
    <t>Стоматологічна допомога населенню</t>
  </si>
  <si>
    <t>Програма "Здоров"я павлоградців на 2015-2019 роки"</t>
  </si>
  <si>
    <t xml:space="preserve">Комплексна програма  “Захист населення і територій від надзвичайних ситуацій техногенного та природного характеру в м.Павлоград на 2018-2021 роки" </t>
  </si>
  <si>
    <t>кількість закладів</t>
  </si>
  <si>
    <t>Звіт про виконання плану по штатах і контингентах річна   Форма № 3-4 графа 010.</t>
  </si>
  <si>
    <t>кількість штатних одиниць</t>
  </si>
  <si>
    <t>в тому числі лікарі-стоматологи</t>
  </si>
  <si>
    <t>кількість лікарських відвідувань</t>
  </si>
  <si>
    <t>Статистичний звіт Форма  № 20 «Звіт лікувально-профілактичного закладу» (річна) табл. 2700, графа 1.</t>
  </si>
  <si>
    <t>кількість протезувань всього,</t>
  </si>
  <si>
    <t>Статистичний звіт Форма  № 20 «Звіт лікувально-профілактичного закладу» (річна) табл. 2702, графа 1.</t>
  </si>
  <si>
    <t>у т. ч. пільгових протезувань</t>
  </si>
  <si>
    <t>Форма первинної облікової документації № 039-4/0 «Щоденник обліку роботи лікаря стоматолога-ортопеда»  графи 74, 75, 76, 77, 78</t>
  </si>
  <si>
    <t>кількість пролікованих пацієнтів на одного лікаря-стоматолога</t>
  </si>
  <si>
    <t>осіб</t>
  </si>
  <si>
    <t>Розрахунково (відношення  кількості лікарських відвідувань до кількості штатних посад лікарів-стоматологів)</t>
  </si>
  <si>
    <t>відсоток осіб, що отримали пільгове зубопротезування, до загальної кількості осіб, що перебувають на черзі на пільгове зубопротезування</t>
  </si>
  <si>
    <t>Форма первинної облікової документації № 039-4/0 «Щоденник обліку роботи лікаря стоматолога-ортопеда» (відношення суми граф 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</si>
  <si>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Штатний розпис станом на 2018 рік.Статистичний звіт Форма  № 20 «Звіт лікувально-профілак-тичного закладу» (річна) табл. 1100, графа 2.стр.110</t>
  </si>
  <si>
    <t>Штатний розпис станом на 2018 рік.Статистичний звіт Форма  № 20 «Звіт лікувально-профілак-тичного закладу» (річна) табл. 1100, графа 2.стр.47 відняти  2 шт. од. (завід.)</t>
  </si>
  <si>
    <t>Відхилення лікарських відвідувань незначне. Відхилення  кількості запротезованих осіб (на 16 осіб) від запланових у сторону зменшення пов'язано зі зібльшенням вартості послуги на 1 особу(з 1550 грн. до 1714 грн.) за рахунок різного об'єму робіт на кожного пацієнта.</t>
  </si>
  <si>
    <t xml:space="preserve">Станом на 01.01.2018р. кількість осіб, що перебувають на черзі на пільгове зубопротезування складало 859 ос., в той час як станом на 01.01.19р. їх кількість складає 978 особи. Тому показник якості –відсоток осіб, що отримали пільгове зубопротезування, до загальної кількості осіб, що перебувають на черзі на пільгове зубопротезування складає: (Форма первинної облікової документації № 039-4/0 «Щоденник обліку роботи лікаря стоматолога-ортопеда» (відношення суми граф 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 )- 156 чол/978 чол.*100= 16 . При плануванні показника в розрахунок планувалося зменшення осіб, що перебувають на обліку на пільгову зубопртотезування та збільшення запротезованих осіб. </t>
  </si>
  <si>
    <t xml:space="preserve">Забезпечення надання належної лікувальнооздоровчої та профілактичної стоматологічної допомоги </t>
  </si>
  <si>
    <r>
      <t xml:space="preserve">Пояснення щодо причин відхилення між касовими видатками (наданними кредитами) та затвердженими у паспорті бюджетної програми: Виконання касових видатків по </t>
    </r>
    <r>
      <rPr>
        <b/>
        <sz val="11"/>
        <color theme="1"/>
        <rFont val="Times New Roman"/>
        <family val="1"/>
        <charset val="204"/>
      </rPr>
      <t>загальному фонду</t>
    </r>
    <r>
      <rPr>
        <sz val="11"/>
        <color theme="1"/>
        <rFont val="Times New Roman"/>
        <family val="1"/>
        <charset val="204"/>
      </rPr>
      <t xml:space="preserve"> за 2018 рік скали 99,7%. Незначне відхилення виникло по видатках "Оплата комунальних послуг" за рахунок вжиття заходів з енергозбереження та зменшення споживання комунальних послуг та енергоносіїв;    по видатках "Заробітна плата" у зв"язку з відпусткою без збереження заробітної плати. </t>
    </r>
    <r>
      <rPr>
        <b/>
        <sz val="11"/>
        <color theme="1"/>
        <rFont val="Times New Roman"/>
        <family val="1"/>
        <charset val="204"/>
      </rPr>
      <t>По спеціальному фонду</t>
    </r>
    <r>
      <rPr>
        <sz val="11"/>
        <color theme="1"/>
        <rFont val="Times New Roman"/>
        <family val="1"/>
        <charset val="204"/>
      </rPr>
      <t xml:space="preserve">  відхилення: - за рахунок  залишку на кінець звітного періоду</t>
    </r>
  </si>
  <si>
    <t xml:space="preserve">Станом на 31.01.2018 року по закладу незайняті посади в кількості 5,5 посад, а саме:а саме:лікарі -1,75 шт. од., середній медичний персонал - 2,00 шт.од., молодший медичний персонал - 1,25 шт. од., інший персонал - 0,5 шт. од.. Середньорічна кількість зайнітих посад по загальному фонду за 2018 рік склала 78,0шт.од. </t>
  </si>
  <si>
    <t>Відхилення кількості пролікованих пацієнтів на одного лікаря-стоматолога в  сторону збільшення виникло за рахунок вакантних посад лікарів-стоматологів, що призвело до збільшення навантаження на 1 лікарську посаду</t>
  </si>
  <si>
    <t>Пояснення щодо причин відхилення між касовими видатками (наданними кредитами) та затвердженими у паспорті бюджетної програми: По програмі "Здоров"я павлоградців на 2015-2019 роки" незначне відхилення виникло по видатках "Оплата комунальних послуг" за рахунок вжиття заходів з енергозбереження та зменшення споживання комунальних послуг та енергоносіїв. По програмі “Захист населення і територій від надзвичайних ситуацій техногенного та природного характеру в м.Павлоград на 2018-2021 роки"  відхилення у  звв"язку з обмеженим фінансовим ресурсом.</t>
  </si>
  <si>
    <r>
      <t xml:space="preserve">КЗ «Павлоградська стоматологічна поліклініка» Павлоградської міської ради надає спеціалізовану стоматологічну допомогу дорослому та дитячому населенню. В 2018 році заклад, в цілому, виконав покладені на нього завдання – в повному обсязі використав передбачені кошторисом кошти. Касові видатки за 2018 рік по загальному фонду склали 5991249,0 грн.. Штатана чисельність по штатному розпису загального фонду складає 81,75 шт.од, фактично зайняті на кінець звітного періоду - 76,25. Кількість   відвідувань до лікарів-стоматологів склала 91802, </t>
    </r>
    <r>
      <rPr>
        <sz val="11"/>
        <rFont val="Times New Roman"/>
        <family val="1"/>
        <charset val="204"/>
      </rPr>
      <t xml:space="preserve">з них 22156 діти віком від 0 до 17 років. </t>
    </r>
    <r>
      <rPr>
        <sz val="11"/>
        <color theme="1"/>
        <rFont val="Times New Roman"/>
        <family val="1"/>
        <charset val="204"/>
      </rPr>
      <t>Кількість   відвідувань  до лікарів-ортодонтів -</t>
    </r>
    <r>
      <rPr>
        <sz val="11"/>
        <rFont val="Times New Roman"/>
        <family val="1"/>
        <charset val="204"/>
      </rPr>
      <t xml:space="preserve"> 4502</t>
    </r>
    <r>
      <rPr>
        <sz val="11"/>
        <color theme="1"/>
        <rFont val="Times New Roman"/>
        <family val="1"/>
        <charset val="204"/>
      </rPr>
      <t xml:space="preserve">. Отримали зубні протези </t>
    </r>
    <r>
      <rPr>
        <sz val="11"/>
        <rFont val="Times New Roman"/>
        <family val="1"/>
        <charset val="204"/>
      </rPr>
      <t>1494</t>
    </r>
    <r>
      <rPr>
        <sz val="11"/>
        <color rgb="FFFF0000"/>
        <rFont val="Times New Roman"/>
        <family val="1"/>
        <charset val="204"/>
      </rPr>
      <t xml:space="preserve"> </t>
    </r>
    <r>
      <rPr>
        <sz val="11"/>
        <color theme="1"/>
        <rFont val="Times New Roman"/>
        <family val="1"/>
        <charset val="204"/>
      </rPr>
      <t>особи, з них 153 особи це пільговаї категорії населення. Усього сановано в порядку планової санації та за зверненнями</t>
    </r>
    <r>
      <rPr>
        <sz val="11"/>
        <rFont val="Times New Roman"/>
        <family val="1"/>
        <charset val="204"/>
      </rPr>
      <t xml:space="preserve"> 24790 осіб</t>
    </r>
    <r>
      <rPr>
        <sz val="11"/>
        <color theme="1"/>
        <rFont val="Times New Roman"/>
        <family val="1"/>
        <charset val="204"/>
      </rPr>
      <t xml:space="preserve">, з них </t>
    </r>
    <r>
      <rPr>
        <sz val="11"/>
        <rFont val="Times New Roman"/>
        <family val="1"/>
        <charset val="204"/>
      </rPr>
      <t>8681 дітей</t>
    </r>
    <r>
      <rPr>
        <sz val="11"/>
        <color theme="1"/>
        <rFont val="Times New Roman"/>
        <family val="1"/>
        <charset val="204"/>
      </rPr>
      <t xml:space="preserve"> віком від 0 до 17 років. У закладі здійснюється лікувально-діагностичний процес з використанням нових форм і методів, досягнень медичної науки і практики охорони здоров’я. Аналіз стану виконання результативних показників підтверджує те, що бюджетна програма є ефективною. Показник ефективності за шкалою аналізу ефективності бюджетниої програми складає 201,0 бал.</t>
    </r>
  </si>
</sst>
</file>

<file path=xl/styles.xml><?xml version="1.0" encoding="utf-8"?>
<styleSheet xmlns="http://schemas.openxmlformats.org/spreadsheetml/2006/main">
  <numFmts count="1">
    <numFmt numFmtId="164" formatCode="0.0"/>
  </numFmts>
  <fonts count="23">
    <font>
      <sz val="11"/>
      <color theme="1"/>
      <name val="Calibri"/>
      <family val="2"/>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8"/>
      <color theme="1"/>
      <name val="Calibri"/>
      <family val="2"/>
      <scheme val="minor"/>
    </font>
    <font>
      <sz val="6"/>
      <color theme="1"/>
      <name val="Times New Roman"/>
      <family val="1"/>
      <charset val="204"/>
    </font>
    <font>
      <vertAlign val="superscript"/>
      <sz val="6"/>
      <color theme="1"/>
      <name val="Times New Roman"/>
      <family val="1"/>
      <charset val="204"/>
    </font>
    <font>
      <sz val="10"/>
      <name val="Arial"/>
      <family val="2"/>
      <charset val="204"/>
    </font>
    <font>
      <sz val="14"/>
      <name val="Times New Roman"/>
      <family val="1"/>
      <charset val="204"/>
    </font>
    <font>
      <b/>
      <sz val="13"/>
      <name val="Times New Roman"/>
      <family val="1"/>
      <charset val="204"/>
    </font>
    <font>
      <sz val="11"/>
      <name val="Times New Roman"/>
      <family val="1"/>
      <charset val="204"/>
    </font>
    <font>
      <sz val="9"/>
      <color theme="1"/>
      <name val="Times New Roman"/>
      <family val="1"/>
      <charset val="204"/>
    </font>
    <font>
      <sz val="10"/>
      <name val="Times New Roman"/>
      <family val="1"/>
      <charset val="204"/>
    </font>
    <font>
      <sz val="10"/>
      <color theme="1"/>
      <name val="Times New Roman"/>
      <family val="1"/>
      <charset val="204"/>
    </font>
    <font>
      <sz val="12"/>
      <name val="Times New Roman"/>
      <family val="1"/>
      <charset val="204"/>
    </font>
    <font>
      <sz val="9"/>
      <name val="Times New Roman"/>
      <family val="1"/>
      <charset val="204"/>
    </font>
    <font>
      <u/>
      <sz val="12"/>
      <name val="Times New Roman"/>
      <family val="1"/>
      <charset val="204"/>
    </font>
    <font>
      <b/>
      <sz val="11"/>
      <color theme="1"/>
      <name val="Times New Roman"/>
      <family val="1"/>
      <charset val="204"/>
    </font>
    <font>
      <sz val="11"/>
      <color rgb="FFFF0000"/>
      <name val="Times New Roman"/>
      <family val="1"/>
      <charset val="204"/>
    </font>
    <font>
      <sz val="12"/>
      <color theme="1"/>
      <name val="Calibri"/>
      <family val="2"/>
      <scheme val="minor"/>
    </font>
    <font>
      <b/>
      <sz val="12"/>
      <name val="Times New Roman"/>
      <family val="1"/>
      <charset val="204"/>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
    <xf numFmtId="0" fontId="0" fillId="0" borderId="0"/>
    <xf numFmtId="0" fontId="8" fillId="0" borderId="0"/>
  </cellStyleXfs>
  <cellXfs count="119">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vertical="center"/>
    </xf>
    <xf numFmtId="0" fontId="1" fillId="0" borderId="1" xfId="0" applyFont="1" applyBorder="1" applyAlignment="1"/>
    <xf numFmtId="0" fontId="0" fillId="2" borderId="0" xfId="0" applyFont="1" applyFill="1"/>
    <xf numFmtId="0" fontId="0" fillId="0" borderId="0" xfId="0" applyFont="1"/>
    <xf numFmtId="0" fontId="10" fillId="0" borderId="0" xfId="0" applyFont="1"/>
    <xf numFmtId="0" fontId="9" fillId="0" borderId="0" xfId="0" applyFont="1"/>
    <xf numFmtId="0" fontId="0" fillId="0" borderId="1" xfId="0" applyFont="1" applyBorder="1"/>
    <xf numFmtId="0" fontId="13" fillId="0" borderId="0" xfId="0" applyFont="1"/>
    <xf numFmtId="0" fontId="13" fillId="0" borderId="0" xfId="0" applyFont="1" applyAlignment="1">
      <alignment horizontal="left"/>
    </xf>
    <xf numFmtId="0" fontId="4" fillId="0" borderId="2" xfId="0" applyFont="1" applyBorder="1" applyAlignment="1">
      <alignment horizontal="center" vertical="top" wrapText="1"/>
    </xf>
    <xf numFmtId="0" fontId="1" fillId="2" borderId="0" xfId="0" applyFont="1" applyFill="1" applyAlignment="1"/>
    <xf numFmtId="0" fontId="0" fillId="0" borderId="0" xfId="0" applyAlignment="1"/>
    <xf numFmtId="0" fontId="4" fillId="0" borderId="2" xfId="0" applyFont="1" applyBorder="1" applyAlignment="1">
      <alignment horizontal="center" vertical="top" wrapText="1"/>
    </xf>
    <xf numFmtId="0" fontId="4" fillId="0" borderId="0" xfId="0" applyFont="1" applyBorder="1" applyAlignment="1">
      <alignment horizontal="center" vertical="top" wrapText="1"/>
    </xf>
    <xf numFmtId="0" fontId="2" fillId="0" borderId="2" xfId="0" applyFont="1" applyBorder="1" applyAlignment="1">
      <alignment horizontal="center" vertical="top" wrapText="1"/>
    </xf>
    <xf numFmtId="0" fontId="0" fillId="0" borderId="2" xfId="0" applyBorder="1"/>
    <xf numFmtId="0" fontId="1" fillId="0" borderId="0" xfId="0" applyFont="1" applyBorder="1" applyAlignment="1"/>
    <xf numFmtId="0" fontId="4" fillId="0" borderId="2" xfId="0" applyFont="1" applyBorder="1" applyAlignment="1">
      <alignment horizontal="left" vertical="center" wrapText="1"/>
    </xf>
    <xf numFmtId="0" fontId="4" fillId="0" borderId="4" xfId="0" applyFont="1" applyBorder="1" applyAlignment="1">
      <alignment horizontal="left" vertical="top" wrapText="1"/>
    </xf>
    <xf numFmtId="0" fontId="4" fillId="0" borderId="2" xfId="0" applyFont="1" applyBorder="1" applyAlignment="1">
      <alignment horizontal="center" vertical="top" wrapText="1"/>
    </xf>
    <xf numFmtId="0" fontId="4" fillId="0" borderId="2" xfId="0" applyFont="1" applyBorder="1" applyAlignment="1">
      <alignment horizontal="center" vertical="center" wrapText="1"/>
    </xf>
    <xf numFmtId="0" fontId="4" fillId="0" borderId="4" xfId="0" applyFont="1" applyBorder="1" applyAlignment="1">
      <alignment horizontal="left" vertical="center" wrapText="1"/>
    </xf>
    <xf numFmtId="0" fontId="0" fillId="0" borderId="2" xfId="0" applyFont="1" applyBorder="1"/>
    <xf numFmtId="0" fontId="4" fillId="0" borderId="3" xfId="0" applyFont="1" applyBorder="1" applyAlignment="1">
      <alignment horizontal="center" vertical="center" wrapText="1"/>
    </xf>
    <xf numFmtId="0" fontId="4" fillId="0" borderId="2" xfId="0" applyFont="1" applyBorder="1" applyAlignment="1">
      <alignment horizontal="left" vertical="top" wrapText="1"/>
    </xf>
    <xf numFmtId="0" fontId="0" fillId="0" borderId="4" xfId="0" applyBorder="1" applyAlignment="1"/>
    <xf numFmtId="0" fontId="12" fillId="0" borderId="2" xfId="0" applyFont="1" applyBorder="1" applyAlignment="1">
      <alignment horizontal="center" vertical="top" wrapText="1"/>
    </xf>
    <xf numFmtId="0" fontId="9" fillId="0" borderId="0" xfId="0" applyFont="1" applyFill="1" applyBorder="1"/>
    <xf numFmtId="0" fontId="4" fillId="0" borderId="0" xfId="0" applyFont="1"/>
    <xf numFmtId="0" fontId="14" fillId="0" borderId="2" xfId="0" applyFont="1" applyBorder="1" applyAlignment="1">
      <alignment horizontal="center" vertical="top" wrapText="1"/>
    </xf>
    <xf numFmtId="0" fontId="14" fillId="0" borderId="4" xfId="0" applyFont="1" applyBorder="1" applyAlignment="1">
      <alignment horizontal="center" vertical="top" wrapText="1"/>
    </xf>
    <xf numFmtId="0" fontId="14" fillId="0" borderId="2"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5" xfId="0" applyFont="1" applyBorder="1" applyAlignment="1">
      <alignment horizontal="center" vertical="top" wrapText="1"/>
    </xf>
    <xf numFmtId="0" fontId="15" fillId="2" borderId="5" xfId="0" applyFont="1" applyFill="1" applyBorder="1" applyAlignment="1">
      <alignment horizontal="center" vertical="top" wrapText="1"/>
    </xf>
    <xf numFmtId="1" fontId="15" fillId="2" borderId="5" xfId="0" applyNumberFormat="1" applyFont="1" applyFill="1" applyBorder="1" applyAlignment="1">
      <alignment horizontal="center" vertical="top" wrapText="1"/>
    </xf>
    <xf numFmtId="0" fontId="4" fillId="0" borderId="2" xfId="0" applyFont="1" applyFill="1" applyBorder="1" applyAlignment="1">
      <alignment horizontal="center" vertical="top" wrapText="1"/>
    </xf>
    <xf numFmtId="0" fontId="4" fillId="2" borderId="2" xfId="0" applyFont="1" applyFill="1" applyBorder="1" applyAlignment="1">
      <alignment horizontal="center" vertical="top" wrapText="1"/>
    </xf>
    <xf numFmtId="4" fontId="2" fillId="0" borderId="2" xfId="0" applyNumberFormat="1" applyFont="1" applyBorder="1" applyAlignment="1">
      <alignment horizontal="right" vertical="center" wrapText="1"/>
    </xf>
    <xf numFmtId="0" fontId="4" fillId="0" borderId="2" xfId="0" applyFont="1" applyBorder="1" applyAlignment="1">
      <alignment horizontal="center" vertical="top" wrapText="1"/>
    </xf>
    <xf numFmtId="0" fontId="14" fillId="0" borderId="2" xfId="0" applyFont="1" applyBorder="1" applyAlignment="1">
      <alignment horizontal="center" vertical="top" wrapText="1"/>
    </xf>
    <xf numFmtId="0" fontId="4" fillId="0" borderId="2" xfId="0" applyFont="1" applyBorder="1" applyAlignment="1">
      <alignment horizontal="center" vertical="center" wrapText="1"/>
    </xf>
    <xf numFmtId="4" fontId="2" fillId="2" borderId="2" xfId="0" applyNumberFormat="1" applyFont="1" applyFill="1" applyBorder="1" applyAlignment="1">
      <alignment horizontal="right" vertical="center" wrapText="1"/>
    </xf>
    <xf numFmtId="0" fontId="15" fillId="0" borderId="7" xfId="0" applyFont="1" applyBorder="1" applyAlignment="1">
      <alignment horizontal="center" vertical="top" wrapText="1"/>
    </xf>
    <xf numFmtId="0" fontId="14" fillId="2" borderId="0" xfId="0" applyFont="1" applyFill="1" applyAlignment="1">
      <alignment vertical="top" wrapText="1"/>
    </xf>
    <xf numFmtId="0" fontId="0" fillId="0" borderId="0" xfId="0" applyAlignment="1">
      <alignment vertical="center"/>
    </xf>
    <xf numFmtId="0" fontId="1" fillId="0" borderId="0" xfId="0" applyFont="1" applyAlignment="1">
      <alignment vertical="top"/>
    </xf>
    <xf numFmtId="0" fontId="16" fillId="0" borderId="0" xfId="0" applyFont="1" applyAlignment="1">
      <alignment horizontal="left"/>
    </xf>
    <xf numFmtId="0" fontId="17" fillId="0" borderId="0" xfId="0" applyFont="1"/>
    <xf numFmtId="0" fontId="4" fillId="0" borderId="2" xfId="0" applyFont="1" applyBorder="1" applyAlignment="1">
      <alignment horizontal="center" vertical="top" wrapText="1"/>
    </xf>
    <xf numFmtId="4" fontId="4" fillId="0" borderId="2" xfId="0" applyNumberFormat="1" applyFont="1" applyBorder="1" applyAlignment="1">
      <alignment horizontal="righ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 fontId="2" fillId="0" borderId="2" xfId="0" applyNumberFormat="1" applyFont="1" applyBorder="1" applyAlignment="1">
      <alignment horizontal="center" vertical="center" wrapText="1"/>
    </xf>
    <xf numFmtId="0" fontId="4" fillId="0" borderId="6" xfId="0" applyFont="1" applyBorder="1" applyAlignment="1">
      <alignment horizontal="left" vertical="center" wrapText="1"/>
    </xf>
    <xf numFmtId="0" fontId="4" fillId="0" borderId="3" xfId="0" applyFont="1" applyBorder="1" applyAlignment="1">
      <alignment horizontal="left" vertical="top" wrapText="1"/>
    </xf>
    <xf numFmtId="164" fontId="15" fillId="0" borderId="5" xfId="0" applyNumberFormat="1" applyFont="1" applyBorder="1" applyAlignment="1">
      <alignment horizontal="center" vertical="top" wrapText="1"/>
    </xf>
    <xf numFmtId="1" fontId="15" fillId="0" borderId="5" xfId="0" applyNumberFormat="1" applyFont="1" applyBorder="1" applyAlignment="1">
      <alignment horizontal="center" vertical="top" wrapText="1"/>
    </xf>
    <xf numFmtId="1"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top" wrapText="1"/>
    </xf>
    <xf numFmtId="3" fontId="4" fillId="2" borderId="2" xfId="0" applyNumberFormat="1" applyFont="1" applyFill="1" applyBorder="1" applyAlignment="1">
      <alignment horizontal="right" vertical="top" wrapText="1"/>
    </xf>
    <xf numFmtId="0" fontId="0" fillId="2" borderId="2" xfId="0" applyFill="1" applyBorder="1"/>
    <xf numFmtId="0" fontId="2" fillId="2" borderId="2" xfId="0" applyFont="1" applyFill="1" applyBorder="1" applyAlignment="1">
      <alignment horizontal="left" vertical="center" wrapText="1"/>
    </xf>
    <xf numFmtId="3" fontId="4" fillId="2" borderId="2" xfId="0" applyNumberFormat="1" applyFont="1" applyFill="1" applyBorder="1" applyAlignment="1">
      <alignment horizontal="right" vertical="center" wrapText="1"/>
    </xf>
    <xf numFmtId="0" fontId="4" fillId="0" borderId="2" xfId="0" applyFont="1" applyFill="1" applyBorder="1" applyAlignment="1">
      <alignment horizontal="left" vertical="top" wrapText="1"/>
    </xf>
    <xf numFmtId="0" fontId="15" fillId="0" borderId="0" xfId="0" applyFont="1" applyAlignment="1">
      <alignment vertical="top"/>
    </xf>
    <xf numFmtId="0" fontId="20" fillId="0" borderId="0" xfId="0" applyFont="1"/>
    <xf numFmtId="0" fontId="21" fillId="0" borderId="0" xfId="0" applyFont="1"/>
    <xf numFmtId="0" fontId="20" fillId="0" borderId="0" xfId="0" applyFont="1" applyBorder="1"/>
    <xf numFmtId="0" fontId="4" fillId="0" borderId="2" xfId="0" applyFont="1" applyBorder="1" applyAlignment="1">
      <alignment horizontal="center" vertical="top" wrapText="1"/>
    </xf>
    <xf numFmtId="0" fontId="3" fillId="0" borderId="0" xfId="0" applyFont="1" applyFill="1" applyAlignment="1">
      <alignment horizontal="center"/>
    </xf>
    <xf numFmtId="0" fontId="3" fillId="0" borderId="0" xfId="0" applyFont="1" applyAlignment="1">
      <alignment horizontal="center" vertical="center"/>
    </xf>
    <xf numFmtId="0" fontId="1" fillId="0" borderId="1" xfId="0" applyFont="1" applyBorder="1" applyAlignment="1">
      <alignment horizontal="left" wrapText="1"/>
    </xf>
    <xf numFmtId="0" fontId="4" fillId="2" borderId="4" xfId="0" applyFont="1" applyFill="1" applyBorder="1" applyAlignment="1">
      <alignment horizontal="left" vertical="top" wrapText="1"/>
    </xf>
    <xf numFmtId="0" fontId="4" fillId="2" borderId="10"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4" fillId="0" borderId="4" xfId="0" applyFont="1" applyBorder="1" applyAlignment="1">
      <alignment horizontal="left" vertical="top" wrapText="1"/>
    </xf>
    <xf numFmtId="0" fontId="4" fillId="0" borderId="10" xfId="0" applyFont="1" applyBorder="1" applyAlignment="1">
      <alignment horizontal="left" vertical="top" wrapText="1"/>
    </xf>
    <xf numFmtId="0" fontId="4" fillId="0" borderId="5" xfId="0" applyFont="1" applyBorder="1" applyAlignment="1">
      <alignment horizontal="left" vertical="top" wrapText="1"/>
    </xf>
    <xf numFmtId="0" fontId="14" fillId="0" borderId="2" xfId="0" applyFont="1" applyBorder="1" applyAlignment="1">
      <alignment horizontal="center" vertical="top" wrapText="1"/>
    </xf>
    <xf numFmtId="0" fontId="14" fillId="0" borderId="4" xfId="0" applyFont="1" applyBorder="1" applyAlignment="1">
      <alignment horizontal="left" wrapText="1"/>
    </xf>
    <xf numFmtId="0" fontId="14" fillId="0" borderId="5" xfId="0" applyFont="1" applyBorder="1" applyAlignment="1">
      <alignment horizontal="left" wrapText="1"/>
    </xf>
    <xf numFmtId="0" fontId="2" fillId="0" borderId="4" xfId="0" applyFont="1" applyBorder="1" applyAlignment="1">
      <alignment horizontal="left"/>
    </xf>
    <xf numFmtId="0" fontId="2" fillId="0" borderId="5" xfId="0" applyFont="1" applyBorder="1" applyAlignment="1">
      <alignment horizontal="left"/>
    </xf>
    <xf numFmtId="0" fontId="0" fillId="0" borderId="2" xfId="0" applyBorder="1" applyAlignment="1">
      <alignment horizontal="center"/>
    </xf>
    <xf numFmtId="0" fontId="2" fillId="0" borderId="2" xfId="0" applyFont="1" applyBorder="1" applyAlignment="1">
      <alignment horizontal="center" vertical="top" wrapText="1"/>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5" xfId="0" applyFont="1" applyBorder="1" applyAlignment="1">
      <alignment horizontal="center" vertical="center"/>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5" fillId="0" borderId="0" xfId="0" applyFont="1" applyAlignment="1">
      <alignment horizontal="left" wrapText="1"/>
    </xf>
    <xf numFmtId="0" fontId="4" fillId="2" borderId="4"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4" fillId="0" borderId="4" xfId="0" applyFont="1" applyBorder="1" applyAlignment="1">
      <alignment horizontal="center" vertical="top" wrapText="1"/>
    </xf>
    <xf numFmtId="0" fontId="14" fillId="0" borderId="10" xfId="0" applyFont="1" applyBorder="1" applyAlignment="1">
      <alignment horizontal="center" vertical="top" wrapText="1"/>
    </xf>
    <xf numFmtId="0" fontId="14" fillId="0" borderId="5" xfId="0" applyFont="1" applyBorder="1" applyAlignment="1">
      <alignment horizontal="center" vertical="top" wrapText="1"/>
    </xf>
    <xf numFmtId="0" fontId="14" fillId="0" borderId="4" xfId="0" applyFont="1" applyFill="1" applyBorder="1" applyAlignment="1">
      <alignment horizontal="center" vertical="top" wrapText="1"/>
    </xf>
    <xf numFmtId="0" fontId="14" fillId="0" borderId="10" xfId="0" applyFont="1" applyFill="1" applyBorder="1" applyAlignment="1">
      <alignment horizontal="center" vertical="top" wrapText="1"/>
    </xf>
    <xf numFmtId="0" fontId="14" fillId="0" borderId="5" xfId="0" applyFont="1" applyFill="1" applyBorder="1" applyAlignment="1">
      <alignment horizontal="center" vertical="top" wrapText="1"/>
    </xf>
    <xf numFmtId="0" fontId="4" fillId="2" borderId="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4" xfId="0" applyFont="1" applyFill="1" applyBorder="1" applyAlignment="1">
      <alignment horizontal="center" vertical="top" wrapText="1"/>
    </xf>
    <xf numFmtId="0" fontId="4" fillId="2" borderId="10"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0" borderId="4" xfId="0" applyFont="1" applyBorder="1" applyAlignment="1">
      <alignment horizontal="center"/>
    </xf>
    <xf numFmtId="0" fontId="4" fillId="0" borderId="10" xfId="0" applyFont="1" applyBorder="1" applyAlignment="1">
      <alignment horizontal="center"/>
    </xf>
    <xf numFmtId="0" fontId="4" fillId="0" borderId="5" xfId="0" applyFont="1" applyBorder="1" applyAlignment="1">
      <alignment horizontal="center"/>
    </xf>
    <xf numFmtId="0" fontId="22" fillId="0" borderId="0" xfId="0" applyFont="1"/>
  </cellXfs>
  <cellStyles count="2">
    <cellStyle name="Обычный" xfId="0" builtinId="0"/>
    <cellStyle name="Обычный 2" xfId="1"/>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20"/>
  <sheetViews>
    <sheetView view="pageBreakPreview" zoomScale="118" zoomScaleSheetLayoutView="118" workbookViewId="0">
      <selection activeCell="H4" sqref="H4"/>
    </sheetView>
  </sheetViews>
  <sheetFormatPr defaultRowHeight="15"/>
  <cols>
    <col min="1" max="8" width="16" customWidth="1"/>
    <col min="9" max="9" width="18.140625" customWidth="1"/>
  </cols>
  <sheetData>
    <row r="1" spans="1:10" ht="12.75" customHeight="1">
      <c r="H1" s="10" t="s">
        <v>0</v>
      </c>
    </row>
    <row r="2" spans="1:10" ht="12.75" customHeight="1">
      <c r="H2" s="11" t="s">
        <v>12</v>
      </c>
      <c r="J2" s="50"/>
    </row>
    <row r="3" spans="1:10" ht="12.75" customHeight="1">
      <c r="H3" s="11" t="s">
        <v>34</v>
      </c>
      <c r="J3" s="50"/>
    </row>
    <row r="4" spans="1:10" ht="12.75" customHeight="1">
      <c r="H4" s="50" t="s">
        <v>48</v>
      </c>
      <c r="J4" s="50"/>
    </row>
    <row r="5" spans="1:10" ht="13.5" customHeight="1">
      <c r="H5" s="50" t="s">
        <v>47</v>
      </c>
      <c r="J5" s="50"/>
    </row>
    <row r="6" spans="1:10" ht="27" customHeight="1">
      <c r="A6" s="73" t="s">
        <v>13</v>
      </c>
      <c r="B6" s="73"/>
      <c r="C6" s="73"/>
      <c r="D6" s="73"/>
      <c r="E6" s="73"/>
      <c r="F6" s="73"/>
      <c r="G6" s="73"/>
      <c r="H6" s="73"/>
      <c r="I6" s="73"/>
      <c r="J6" s="50"/>
    </row>
    <row r="7" spans="1:10" ht="22.5" customHeight="1">
      <c r="A7" s="74" t="s">
        <v>35</v>
      </c>
      <c r="B7" s="74"/>
      <c r="C7" s="74"/>
      <c r="D7" s="74"/>
      <c r="E7" s="74"/>
      <c r="F7" s="74"/>
      <c r="G7" s="74"/>
      <c r="H7" s="74"/>
      <c r="I7" s="74"/>
      <c r="J7" s="50"/>
    </row>
    <row r="8" spans="1:10" s="6" customFormat="1" ht="63.75" customHeight="1">
      <c r="A8" s="4" t="s">
        <v>32</v>
      </c>
      <c r="B8" s="9"/>
      <c r="C8" s="9"/>
      <c r="D8" s="9"/>
      <c r="E8" s="9"/>
      <c r="F8" s="9"/>
      <c r="G8" s="9"/>
      <c r="H8" s="9"/>
      <c r="I8" s="9"/>
    </row>
    <row r="9" spans="1:10" s="6" customFormat="1" ht="13.5" customHeight="1">
      <c r="A9" s="2" t="s">
        <v>4</v>
      </c>
    </row>
    <row r="10" spans="1:10" s="6" customFormat="1" ht="31.5" customHeight="1">
      <c r="A10" s="4" t="s">
        <v>33</v>
      </c>
      <c r="B10" s="9"/>
      <c r="C10" s="9"/>
      <c r="D10" s="9"/>
      <c r="E10" s="9"/>
      <c r="F10" s="9"/>
      <c r="G10" s="9"/>
      <c r="H10" s="9"/>
      <c r="I10" s="9"/>
    </row>
    <row r="11" spans="1:10" s="6" customFormat="1">
      <c r="A11" s="3" t="s">
        <v>5</v>
      </c>
    </row>
    <row r="12" spans="1:10" s="6" customFormat="1" ht="41.25" customHeight="1">
      <c r="A12" s="4" t="s">
        <v>50</v>
      </c>
      <c r="B12" s="9"/>
      <c r="C12" s="75" t="s">
        <v>51</v>
      </c>
      <c r="D12" s="75"/>
      <c r="E12" s="75"/>
      <c r="F12" s="75"/>
      <c r="G12" s="75"/>
      <c r="H12" s="75"/>
      <c r="I12" s="75"/>
    </row>
    <row r="13" spans="1:10" s="6" customFormat="1">
      <c r="A13" s="2" t="s">
        <v>6</v>
      </c>
      <c r="B13" s="1"/>
      <c r="C13" s="1"/>
      <c r="D13" s="1"/>
      <c r="E13" s="1"/>
      <c r="F13" s="1"/>
      <c r="G13" s="1"/>
      <c r="H13" s="1"/>
      <c r="I13" s="1"/>
    </row>
    <row r="14" spans="1:10" ht="43.5" customHeight="1">
      <c r="A14" s="13" t="s">
        <v>36</v>
      </c>
      <c r="B14" s="5"/>
      <c r="C14" s="5"/>
      <c r="D14" s="5"/>
      <c r="E14" s="5"/>
      <c r="F14" s="5"/>
      <c r="G14" s="5"/>
      <c r="H14" s="5"/>
    </row>
    <row r="15" spans="1:10">
      <c r="A15" s="14"/>
      <c r="B15" s="14"/>
      <c r="C15" s="14"/>
      <c r="D15" s="14"/>
      <c r="E15" s="14"/>
      <c r="F15" s="14"/>
      <c r="G15" s="14"/>
      <c r="H15" s="14"/>
      <c r="I15" s="16" t="s">
        <v>17</v>
      </c>
    </row>
    <row r="16" spans="1:10" ht="36" customHeight="1">
      <c r="A16" s="72" t="s">
        <v>14</v>
      </c>
      <c r="B16" s="72"/>
      <c r="C16" s="72"/>
      <c r="D16" s="72" t="s">
        <v>15</v>
      </c>
      <c r="E16" s="72"/>
      <c r="F16" s="72"/>
      <c r="G16" s="72" t="s">
        <v>16</v>
      </c>
      <c r="H16" s="72"/>
      <c r="I16" s="72"/>
    </row>
    <row r="17" spans="1:9" ht="29.25" customHeight="1">
      <c r="A17" s="42" t="s">
        <v>2</v>
      </c>
      <c r="B17" s="42" t="s">
        <v>3</v>
      </c>
      <c r="C17" s="42" t="s">
        <v>37</v>
      </c>
      <c r="D17" s="12" t="str">
        <f t="shared" ref="D17:I17" si="0">A17</f>
        <v>загальний фонд</v>
      </c>
      <c r="E17" s="12" t="str">
        <f t="shared" si="0"/>
        <v>спеціальний фонд</v>
      </c>
      <c r="F17" s="12" t="str">
        <f t="shared" si="0"/>
        <v>усього</v>
      </c>
      <c r="G17" s="42" t="str">
        <f t="shared" si="0"/>
        <v>загальний фонд</v>
      </c>
      <c r="H17" s="42" t="str">
        <f t="shared" si="0"/>
        <v>спеціальний фонд</v>
      </c>
      <c r="I17" s="42" t="str">
        <f t="shared" si="0"/>
        <v>усього</v>
      </c>
    </row>
    <row r="18" spans="1:9" ht="17.25" customHeight="1">
      <c r="A18" s="12">
        <v>1</v>
      </c>
      <c r="B18" s="12">
        <v>2</v>
      </c>
      <c r="C18" s="12">
        <v>3</v>
      </c>
      <c r="D18" s="12">
        <v>4</v>
      </c>
      <c r="E18" s="12">
        <v>5</v>
      </c>
      <c r="F18" s="12">
        <v>6</v>
      </c>
      <c r="G18" s="12">
        <v>7</v>
      </c>
      <c r="H18" s="12">
        <v>8</v>
      </c>
      <c r="I18" s="12">
        <v>9</v>
      </c>
    </row>
    <row r="19" spans="1:9" ht="24" customHeight="1">
      <c r="A19" s="41">
        <v>6010409</v>
      </c>
      <c r="B19" s="45">
        <v>2506088.42</v>
      </c>
      <c r="C19" s="41">
        <f>SUM(A19:B19)</f>
        <v>8516497.4199999999</v>
      </c>
      <c r="D19" s="45">
        <v>5991249.3399999999</v>
      </c>
      <c r="E19" s="41">
        <v>2461088.42</v>
      </c>
      <c r="F19" s="41">
        <f>SUM(D19:E19)</f>
        <v>8452337.7599999998</v>
      </c>
      <c r="G19" s="41">
        <f>D19-A19</f>
        <v>-19159.660000000149</v>
      </c>
      <c r="H19" s="45">
        <f>E19-B19</f>
        <v>-45000</v>
      </c>
      <c r="I19" s="41">
        <f>SUM(G19:H19)</f>
        <v>-64159.660000000149</v>
      </c>
    </row>
    <row r="20" spans="1:9" ht="18.75" customHeight="1">
      <c r="A20" s="14"/>
      <c r="B20" s="14"/>
      <c r="C20" s="14"/>
      <c r="D20" s="14"/>
      <c r="E20" s="14"/>
      <c r="F20" s="14"/>
      <c r="G20" s="14"/>
      <c r="H20" s="14"/>
      <c r="I20" s="14"/>
    </row>
  </sheetData>
  <mergeCells count="6">
    <mergeCell ref="A16:C16"/>
    <mergeCell ref="D16:F16"/>
    <mergeCell ref="G16:I16"/>
    <mergeCell ref="A6:I6"/>
    <mergeCell ref="A7:I7"/>
    <mergeCell ref="C12:I12"/>
  </mergeCells>
  <pageMargins left="0.39370078740157483" right="0.39370078740157483" top="0.78740157480314965" bottom="0.39370078740157483" header="0" footer="0"/>
  <pageSetup paperSize="9" scale="95" orientation="landscape" r:id="rId1"/>
</worksheet>
</file>

<file path=xl/worksheets/sheet2.xml><?xml version="1.0" encoding="utf-8"?>
<worksheet xmlns="http://schemas.openxmlformats.org/spreadsheetml/2006/main" xmlns:r="http://schemas.openxmlformats.org/officeDocument/2006/relationships">
  <dimension ref="A1:L18"/>
  <sheetViews>
    <sheetView view="pageBreakPreview" topLeftCell="A13" zoomScale="118" zoomScaleSheetLayoutView="118" workbookViewId="0">
      <selection activeCell="G15" sqref="G15"/>
    </sheetView>
  </sheetViews>
  <sheetFormatPr defaultRowHeight="15"/>
  <cols>
    <col min="1" max="1" width="3.140625" customWidth="1"/>
    <col min="2" max="2" width="28.140625" customWidth="1"/>
    <col min="3" max="3" width="13.85546875" customWidth="1"/>
    <col min="4" max="4" width="13.5703125" customWidth="1"/>
    <col min="5" max="5" width="13" customWidth="1"/>
    <col min="6" max="6" width="13.85546875" customWidth="1"/>
    <col min="7" max="7" width="14.7109375" customWidth="1"/>
    <col min="8" max="8" width="12.7109375" customWidth="1"/>
    <col min="9" max="9" width="13.85546875" customWidth="1"/>
    <col min="10" max="10" width="13.7109375" customWidth="1"/>
    <col min="11" max="11" width="10.28515625" customWidth="1"/>
  </cols>
  <sheetData>
    <row r="1" spans="1:12" ht="30" customHeight="1">
      <c r="A1" s="19" t="s">
        <v>38</v>
      </c>
      <c r="B1" s="14"/>
      <c r="C1" s="14"/>
      <c r="D1" s="14"/>
      <c r="E1" s="14"/>
      <c r="F1" s="14"/>
      <c r="G1" s="14"/>
      <c r="H1" s="14"/>
      <c r="I1" s="14"/>
      <c r="J1" s="14"/>
      <c r="K1" s="14"/>
    </row>
    <row r="2" spans="1:12" ht="18.75" customHeight="1">
      <c r="B2" s="14"/>
      <c r="C2" s="14"/>
      <c r="D2" s="14"/>
      <c r="E2" s="14"/>
      <c r="F2" s="14"/>
      <c r="G2" s="14"/>
      <c r="H2" s="14"/>
      <c r="I2" s="14"/>
      <c r="J2" s="14"/>
      <c r="K2" s="14" t="s">
        <v>17</v>
      </c>
    </row>
    <row r="3" spans="1:12" ht="30.75" customHeight="1">
      <c r="A3" s="86" t="s">
        <v>18</v>
      </c>
      <c r="B3" s="86" t="s">
        <v>39</v>
      </c>
      <c r="C3" s="86" t="s">
        <v>40</v>
      </c>
      <c r="D3" s="86"/>
      <c r="E3" s="86"/>
      <c r="F3" s="86" t="s">
        <v>41</v>
      </c>
      <c r="G3" s="86"/>
      <c r="H3" s="86"/>
      <c r="I3" s="86" t="s">
        <v>16</v>
      </c>
      <c r="J3" s="86"/>
      <c r="K3" s="86"/>
      <c r="L3" s="6"/>
    </row>
    <row r="4" spans="1:12" ht="30" customHeight="1">
      <c r="A4" s="86"/>
      <c r="B4" s="86"/>
      <c r="C4" s="32" t="s">
        <v>2</v>
      </c>
      <c r="D4" s="32" t="s">
        <v>3</v>
      </c>
      <c r="E4" s="32" t="s">
        <v>37</v>
      </c>
      <c r="F4" s="32" t="s">
        <v>2</v>
      </c>
      <c r="G4" s="32" t="s">
        <v>3</v>
      </c>
      <c r="H4" s="32" t="s">
        <v>37</v>
      </c>
      <c r="I4" s="32" t="s">
        <v>2</v>
      </c>
      <c r="J4" s="32" t="s">
        <v>3</v>
      </c>
      <c r="K4" s="32" t="s">
        <v>37</v>
      </c>
      <c r="L4" s="6"/>
    </row>
    <row r="5" spans="1:12" ht="13.5" customHeight="1">
      <c r="A5" s="15">
        <v>1</v>
      </c>
      <c r="B5" s="15">
        <v>2</v>
      </c>
      <c r="C5" s="15">
        <v>3</v>
      </c>
      <c r="D5" s="42">
        <v>4</v>
      </c>
      <c r="E5" s="42">
        <v>5</v>
      </c>
      <c r="F5" s="42">
        <v>6</v>
      </c>
      <c r="G5" s="42">
        <v>7</v>
      </c>
      <c r="H5" s="42">
        <v>8</v>
      </c>
      <c r="I5" s="42">
        <v>9</v>
      </c>
      <c r="J5" s="42">
        <v>10</v>
      </c>
      <c r="K5" s="42">
        <v>11</v>
      </c>
      <c r="L5" s="6"/>
    </row>
    <row r="6" spans="1:12" ht="55.5" customHeight="1">
      <c r="A6" s="62">
        <v>1</v>
      </c>
      <c r="B6" s="47" t="s">
        <v>73</v>
      </c>
      <c r="C6" s="63">
        <f>'1-4'!A19</f>
        <v>6010409</v>
      </c>
      <c r="D6" s="63">
        <f>'1-4'!B19</f>
        <v>2506088.42</v>
      </c>
      <c r="E6" s="63">
        <f>SUM(C6:D6)</f>
        <v>8516497.4199999999</v>
      </c>
      <c r="F6" s="63">
        <f>'1-4'!D19</f>
        <v>5991249.3399999999</v>
      </c>
      <c r="G6" s="63">
        <f>'1-4'!E19</f>
        <v>2461088.42</v>
      </c>
      <c r="H6" s="63">
        <f>SUM(F6:G6)</f>
        <v>8452337.7599999998</v>
      </c>
      <c r="I6" s="63">
        <f>F6-C6</f>
        <v>-19159.660000000149</v>
      </c>
      <c r="J6" s="63">
        <f>G6-D6</f>
        <v>-45000</v>
      </c>
      <c r="K6" s="63">
        <f>SUM(I6:J6)</f>
        <v>-64159.660000000149</v>
      </c>
    </row>
    <row r="7" spans="1:12" ht="23.25" customHeight="1">
      <c r="A7" s="64"/>
      <c r="B7" s="65" t="s">
        <v>1</v>
      </c>
      <c r="C7" s="66">
        <f>C6</f>
        <v>6010409</v>
      </c>
      <c r="D7" s="66">
        <f>D6</f>
        <v>2506088.42</v>
      </c>
      <c r="E7" s="66">
        <f>SUM(C7:D7)</f>
        <v>8516497.4199999999</v>
      </c>
      <c r="F7" s="66">
        <f>F6</f>
        <v>5991249.3399999999</v>
      </c>
      <c r="G7" s="66">
        <f>G6</f>
        <v>2461088.42</v>
      </c>
      <c r="H7" s="66">
        <f>SUM(F7:G7)</f>
        <v>8452337.7599999998</v>
      </c>
      <c r="I7" s="66">
        <f>I6</f>
        <v>-19159.660000000149</v>
      </c>
      <c r="J7" s="66">
        <f>J6</f>
        <v>-45000</v>
      </c>
      <c r="K7" s="66">
        <f>SUM(I7:J7)</f>
        <v>-64159.660000000149</v>
      </c>
    </row>
    <row r="8" spans="1:12" ht="58.5" customHeight="1">
      <c r="A8" s="76" t="s">
        <v>74</v>
      </c>
      <c r="B8" s="77"/>
      <c r="C8" s="77"/>
      <c r="D8" s="77"/>
      <c r="E8" s="77"/>
      <c r="F8" s="77"/>
      <c r="G8" s="77"/>
      <c r="H8" s="77"/>
      <c r="I8" s="77"/>
      <c r="J8" s="77"/>
      <c r="K8" s="78"/>
    </row>
    <row r="9" spans="1:12" ht="30.75" customHeight="1">
      <c r="A9" s="19" t="s">
        <v>42</v>
      </c>
    </row>
    <row r="10" spans="1:12">
      <c r="K10" s="14" t="s">
        <v>17</v>
      </c>
    </row>
    <row r="11" spans="1:12" ht="17.25" customHeight="1">
      <c r="A11" s="79" t="s">
        <v>43</v>
      </c>
      <c r="B11" s="80"/>
      <c r="C11" s="86" t="s">
        <v>40</v>
      </c>
      <c r="D11" s="86"/>
      <c r="E11" s="86"/>
      <c r="F11" s="86" t="s">
        <v>41</v>
      </c>
      <c r="G11" s="86"/>
      <c r="H11" s="86"/>
      <c r="I11" s="92" t="s">
        <v>16</v>
      </c>
      <c r="J11" s="92"/>
      <c r="K11" s="92"/>
    </row>
    <row r="12" spans="1:12" ht="25.5" customHeight="1">
      <c r="A12" s="81"/>
      <c r="B12" s="82"/>
      <c r="C12" s="43" t="s">
        <v>2</v>
      </c>
      <c r="D12" s="43" t="s">
        <v>3</v>
      </c>
      <c r="E12" s="43" t="s">
        <v>37</v>
      </c>
      <c r="F12" s="43" t="s">
        <v>2</v>
      </c>
      <c r="G12" s="43" t="s">
        <v>3</v>
      </c>
      <c r="H12" s="43" t="s">
        <v>37</v>
      </c>
      <c r="I12" s="43" t="s">
        <v>2</v>
      </c>
      <c r="J12" s="43" t="s">
        <v>3</v>
      </c>
      <c r="K12" s="43" t="s">
        <v>37</v>
      </c>
    </row>
    <row r="13" spans="1:12" ht="15.75">
      <c r="A13" s="91">
        <v>1</v>
      </c>
      <c r="B13" s="91"/>
      <c r="C13" s="17">
        <v>2</v>
      </c>
      <c r="D13" s="17">
        <v>3</v>
      </c>
      <c r="E13" s="17">
        <v>4</v>
      </c>
      <c r="F13" s="17">
        <v>5</v>
      </c>
      <c r="G13" s="17">
        <v>6</v>
      </c>
      <c r="H13" s="17">
        <v>7</v>
      </c>
      <c r="I13" s="17">
        <v>8</v>
      </c>
      <c r="J13" s="17">
        <v>9</v>
      </c>
      <c r="K13" s="17">
        <v>10</v>
      </c>
    </row>
    <row r="14" spans="1:12" ht="29.25" customHeight="1">
      <c r="A14" s="87" t="s">
        <v>52</v>
      </c>
      <c r="B14" s="88"/>
      <c r="C14" s="53">
        <v>1970446.57</v>
      </c>
      <c r="D14" s="53">
        <v>258200</v>
      </c>
      <c r="E14" s="53">
        <f>SUM(C14:D14)</f>
        <v>2228646.5700000003</v>
      </c>
      <c r="F14" s="53">
        <v>1957204.31</v>
      </c>
      <c r="G14" s="53">
        <v>258200</v>
      </c>
      <c r="H14" s="53">
        <f>SUM(F14:G14)</f>
        <v>2215404.31</v>
      </c>
      <c r="I14" s="53">
        <f>F14-C14</f>
        <v>-13242.260000000009</v>
      </c>
      <c r="J14" s="53">
        <f>G14-D14</f>
        <v>0</v>
      </c>
      <c r="K14" s="53">
        <f>SUM(I14:J14)</f>
        <v>-13242.260000000009</v>
      </c>
    </row>
    <row r="15" spans="1:12" ht="63.75" customHeight="1">
      <c r="A15" s="87" t="s">
        <v>53</v>
      </c>
      <c r="B15" s="88"/>
      <c r="C15" s="53">
        <v>4200</v>
      </c>
      <c r="D15" s="53">
        <v>0</v>
      </c>
      <c r="E15" s="53">
        <f>SUM(C15:D15)</f>
        <v>4200</v>
      </c>
      <c r="F15" s="53">
        <v>1888</v>
      </c>
      <c r="G15" s="53">
        <v>0</v>
      </c>
      <c r="H15" s="53">
        <f>SUM(F15:G15)</f>
        <v>1888</v>
      </c>
      <c r="I15" s="53">
        <f>F15-C15</f>
        <v>-2312</v>
      </c>
      <c r="J15" s="53">
        <f>G15-D15</f>
        <v>0</v>
      </c>
      <c r="K15" s="53">
        <f>SUM(I15:J15)</f>
        <v>-2312</v>
      </c>
    </row>
    <row r="16" spans="1:12" ht="17.25" customHeight="1">
      <c r="A16" s="89" t="s">
        <v>1</v>
      </c>
      <c r="B16" s="90"/>
      <c r="C16" s="53">
        <f>C14</f>
        <v>1970446.57</v>
      </c>
      <c r="D16" s="53">
        <f>D14</f>
        <v>258200</v>
      </c>
      <c r="E16" s="53">
        <f>SUM(C16:D16)</f>
        <v>2228646.5700000003</v>
      </c>
      <c r="F16" s="53">
        <f>F14</f>
        <v>1957204.31</v>
      </c>
      <c r="G16" s="53">
        <f>G14</f>
        <v>258200</v>
      </c>
      <c r="H16" s="53">
        <f>SUM(F16:G16)</f>
        <v>2215404.31</v>
      </c>
      <c r="I16" s="53">
        <f>I14</f>
        <v>-13242.260000000009</v>
      </c>
      <c r="J16" s="53">
        <f>J14</f>
        <v>0</v>
      </c>
      <c r="K16" s="53">
        <f>SUM(I16:J16)</f>
        <v>-13242.260000000009</v>
      </c>
    </row>
    <row r="17" spans="1:11" ht="59.25" customHeight="1">
      <c r="A17" s="83" t="s">
        <v>77</v>
      </c>
      <c r="B17" s="84"/>
      <c r="C17" s="84"/>
      <c r="D17" s="84"/>
      <c r="E17" s="84"/>
      <c r="F17" s="84"/>
      <c r="G17" s="84"/>
      <c r="H17" s="84"/>
      <c r="I17" s="84"/>
      <c r="J17" s="84"/>
      <c r="K17" s="85"/>
    </row>
    <row r="18" spans="1:11">
      <c r="B18" s="31"/>
    </row>
  </sheetData>
  <mergeCells count="15">
    <mergeCell ref="A8:K8"/>
    <mergeCell ref="A11:B12"/>
    <mergeCell ref="A17:K17"/>
    <mergeCell ref="I3:K3"/>
    <mergeCell ref="A3:A4"/>
    <mergeCell ref="B3:B4"/>
    <mergeCell ref="C3:E3"/>
    <mergeCell ref="F3:H3"/>
    <mergeCell ref="A14:B14"/>
    <mergeCell ref="A16:B16"/>
    <mergeCell ref="A13:B13"/>
    <mergeCell ref="C11:E11"/>
    <mergeCell ref="F11:H11"/>
    <mergeCell ref="I11:K11"/>
    <mergeCell ref="A15:B15"/>
  </mergeCells>
  <pageMargins left="0.39370078740157483" right="0.39370078740157483" top="0.78740157480314965" bottom="0.39370078740157483" header="0" footer="0"/>
  <pageSetup paperSize="9" scale="92" orientation="landscape" r:id="rId1"/>
</worksheet>
</file>

<file path=xl/worksheets/sheet3.xml><?xml version="1.0" encoding="utf-8"?>
<worksheet xmlns="http://schemas.openxmlformats.org/spreadsheetml/2006/main" xmlns:r="http://schemas.openxmlformats.org/officeDocument/2006/relationships">
  <dimension ref="A1:M32"/>
  <sheetViews>
    <sheetView tabSelected="1" view="pageBreakPreview" zoomScale="118" zoomScaleSheetLayoutView="118" workbookViewId="0">
      <selection activeCell="N1" sqref="N1:S1048576"/>
    </sheetView>
  </sheetViews>
  <sheetFormatPr defaultRowHeight="15"/>
  <cols>
    <col min="1" max="1" width="4" customWidth="1"/>
    <col min="2" max="2" width="26.42578125" customWidth="1"/>
    <col min="3" max="3" width="8.28515625" customWidth="1"/>
    <col min="4" max="4" width="47.7109375" customWidth="1"/>
    <col min="5" max="5" width="8.5703125" customWidth="1"/>
    <col min="6" max="6" width="7.28515625" customWidth="1"/>
    <col min="7" max="7" width="9.140625" customWidth="1"/>
    <col min="8" max="8" width="8" customWidth="1"/>
    <col min="9" max="9" width="6.85546875" customWidth="1"/>
    <col min="10" max="10" width="8.140625" customWidth="1"/>
    <col min="11" max="11" width="8" customWidth="1"/>
    <col min="12" max="12" width="6.85546875" customWidth="1"/>
    <col min="13" max="13" width="8.5703125" customWidth="1"/>
  </cols>
  <sheetData>
    <row r="1" spans="1:13" ht="23.25" customHeight="1">
      <c r="A1" s="49" t="s">
        <v>44</v>
      </c>
      <c r="B1" s="6"/>
    </row>
    <row r="2" spans="1:13" ht="50.25" customHeight="1">
      <c r="A2" s="32" t="s">
        <v>19</v>
      </c>
      <c r="B2" s="33" t="s">
        <v>27</v>
      </c>
      <c r="C2" s="32" t="s">
        <v>20</v>
      </c>
      <c r="D2" s="33" t="s">
        <v>21</v>
      </c>
      <c r="E2" s="103" t="s">
        <v>45</v>
      </c>
      <c r="F2" s="104"/>
      <c r="G2" s="105"/>
      <c r="H2" s="103" t="s">
        <v>46</v>
      </c>
      <c r="I2" s="104"/>
      <c r="J2" s="105"/>
      <c r="K2" s="106" t="s">
        <v>16</v>
      </c>
      <c r="L2" s="107"/>
      <c r="M2" s="108"/>
    </row>
    <row r="3" spans="1:13" ht="23.25" customHeight="1">
      <c r="A3" s="43"/>
      <c r="B3" s="33"/>
      <c r="C3" s="43"/>
      <c r="D3" s="33"/>
      <c r="E3" s="29" t="s">
        <v>2</v>
      </c>
      <c r="F3" s="29" t="s">
        <v>3</v>
      </c>
      <c r="G3" s="29" t="s">
        <v>37</v>
      </c>
      <c r="H3" s="29" t="s">
        <v>2</v>
      </c>
      <c r="I3" s="29" t="s">
        <v>3</v>
      </c>
      <c r="J3" s="29" t="s">
        <v>37</v>
      </c>
      <c r="K3" s="29" t="s">
        <v>2</v>
      </c>
      <c r="L3" s="29" t="s">
        <v>3</v>
      </c>
      <c r="M3" s="29" t="s">
        <v>37</v>
      </c>
    </row>
    <row r="4" spans="1:13" ht="12" customHeight="1">
      <c r="A4" s="34">
        <v>1</v>
      </c>
      <c r="B4" s="35">
        <v>2</v>
      </c>
      <c r="C4" s="34">
        <v>3</v>
      </c>
      <c r="D4" s="35">
        <v>4</v>
      </c>
      <c r="E4" s="34">
        <v>5</v>
      </c>
      <c r="F4" s="35">
        <v>6</v>
      </c>
      <c r="G4" s="34">
        <v>7</v>
      </c>
      <c r="H4" s="35">
        <v>8</v>
      </c>
      <c r="I4" s="34">
        <v>9</v>
      </c>
      <c r="J4" s="35">
        <v>10</v>
      </c>
      <c r="K4" s="34">
        <v>11</v>
      </c>
      <c r="L4" s="35">
        <v>12</v>
      </c>
      <c r="M4" s="34">
        <v>13</v>
      </c>
    </row>
    <row r="5" spans="1:13" ht="21" customHeight="1">
      <c r="A5" s="20">
        <v>1</v>
      </c>
      <c r="B5" s="24" t="s">
        <v>22</v>
      </c>
      <c r="C5" s="23"/>
      <c r="D5" s="24"/>
      <c r="E5" s="20"/>
      <c r="F5" s="20"/>
      <c r="G5" s="20"/>
      <c r="H5" s="25"/>
      <c r="I5" s="25"/>
      <c r="J5" s="25"/>
      <c r="K5" s="25"/>
      <c r="L5" s="18"/>
      <c r="M5" s="18"/>
    </row>
    <row r="6" spans="1:13" ht="34.5" customHeight="1">
      <c r="A6" s="20"/>
      <c r="B6" s="58" t="s">
        <v>54</v>
      </c>
      <c r="C6" s="26" t="s">
        <v>31</v>
      </c>
      <c r="D6" s="57" t="s">
        <v>55</v>
      </c>
      <c r="E6" s="55">
        <v>1</v>
      </c>
      <c r="F6" s="36"/>
      <c r="G6" s="36"/>
      <c r="H6" s="36"/>
      <c r="I6" s="46"/>
      <c r="J6" s="36"/>
      <c r="K6" s="36"/>
      <c r="L6" s="36"/>
      <c r="M6" s="36"/>
    </row>
    <row r="7" spans="1:13" ht="46.5" customHeight="1">
      <c r="A7" s="20"/>
      <c r="B7" s="27" t="s">
        <v>56</v>
      </c>
      <c r="C7" s="26" t="s">
        <v>31</v>
      </c>
      <c r="D7" s="20" t="s">
        <v>69</v>
      </c>
      <c r="E7" s="52">
        <v>81.75</v>
      </c>
      <c r="F7" s="59"/>
      <c r="G7" s="36">
        <f>SUM(E7:F7)</f>
        <v>81.75</v>
      </c>
      <c r="H7" s="36">
        <v>76.25</v>
      </c>
      <c r="I7" s="46"/>
      <c r="J7" s="59">
        <f>SUM(H7:I7)</f>
        <v>76.25</v>
      </c>
      <c r="K7" s="36"/>
      <c r="L7" s="36">
        <f t="shared" ref="L7:M8" si="0">I7-F7</f>
        <v>0</v>
      </c>
      <c r="M7" s="36">
        <f t="shared" si="0"/>
        <v>-5.5</v>
      </c>
    </row>
    <row r="8" spans="1:13" ht="60.75" customHeight="1">
      <c r="A8" s="20"/>
      <c r="B8" s="27" t="s">
        <v>57</v>
      </c>
      <c r="C8" s="26" t="s">
        <v>31</v>
      </c>
      <c r="D8" s="20" t="s">
        <v>70</v>
      </c>
      <c r="E8" s="39">
        <v>31.25</v>
      </c>
      <c r="F8" s="36"/>
      <c r="G8" s="36">
        <f>SUM(E8:F8)</f>
        <v>31.25</v>
      </c>
      <c r="H8" s="37">
        <f>31.5-2</f>
        <v>29.5</v>
      </c>
      <c r="I8" s="46"/>
      <c r="J8" s="59">
        <f>SUM(H8:I8)</f>
        <v>29.5</v>
      </c>
      <c r="K8" s="36"/>
      <c r="L8" s="59">
        <f t="shared" si="0"/>
        <v>0</v>
      </c>
      <c r="M8" s="36">
        <f t="shared" si="0"/>
        <v>-1.75</v>
      </c>
    </row>
    <row r="9" spans="1:13" ht="20.25" customHeight="1">
      <c r="A9" s="20"/>
      <c r="B9" s="93" t="s">
        <v>28</v>
      </c>
      <c r="C9" s="94"/>
      <c r="D9" s="94"/>
      <c r="E9" s="94"/>
      <c r="F9" s="94"/>
      <c r="G9" s="94"/>
      <c r="H9" s="94"/>
      <c r="I9" s="94"/>
      <c r="J9" s="94"/>
      <c r="K9" s="94"/>
      <c r="L9" s="94"/>
      <c r="M9" s="95"/>
    </row>
    <row r="10" spans="1:13" ht="32.25" customHeight="1">
      <c r="A10" s="20"/>
      <c r="B10" s="96" t="s">
        <v>75</v>
      </c>
      <c r="C10" s="97"/>
      <c r="D10" s="97"/>
      <c r="E10" s="97"/>
      <c r="F10" s="97"/>
      <c r="G10" s="97"/>
      <c r="H10" s="97"/>
      <c r="I10" s="97"/>
      <c r="J10" s="97"/>
      <c r="K10" s="97"/>
      <c r="L10" s="97"/>
      <c r="M10" s="98"/>
    </row>
    <row r="11" spans="1:13" ht="21" customHeight="1">
      <c r="A11" s="20">
        <v>2</v>
      </c>
      <c r="B11" s="21" t="s">
        <v>23</v>
      </c>
      <c r="C11" s="23"/>
      <c r="D11" s="20"/>
      <c r="E11" s="22"/>
      <c r="F11" s="42"/>
      <c r="G11" s="42"/>
      <c r="H11" s="25"/>
      <c r="I11" s="25"/>
      <c r="J11" s="25"/>
      <c r="K11" s="25"/>
      <c r="L11" s="18"/>
      <c r="M11" s="18"/>
    </row>
    <row r="12" spans="1:13" ht="31.5" customHeight="1">
      <c r="A12" s="20"/>
      <c r="B12" s="27" t="s">
        <v>58</v>
      </c>
      <c r="C12" s="26" t="s">
        <v>31</v>
      </c>
      <c r="D12" s="20" t="s">
        <v>59</v>
      </c>
      <c r="E12" s="37">
        <v>91800</v>
      </c>
      <c r="F12" s="37"/>
      <c r="G12" s="37">
        <f>SUM(E12:F12)</f>
        <v>91800</v>
      </c>
      <c r="H12" s="37">
        <f>87300+4502</f>
        <v>91802</v>
      </c>
      <c r="I12" s="40"/>
      <c r="J12" s="37">
        <f>SUM(H12:I12)</f>
        <v>91802</v>
      </c>
      <c r="K12" s="36">
        <f t="shared" ref="K12:M14" si="1">H12-E12</f>
        <v>2</v>
      </c>
      <c r="L12" s="60">
        <f t="shared" si="1"/>
        <v>0</v>
      </c>
      <c r="M12" s="36">
        <f t="shared" si="1"/>
        <v>2</v>
      </c>
    </row>
    <row r="13" spans="1:13" ht="28.5" customHeight="1">
      <c r="A13" s="20"/>
      <c r="B13" s="27" t="s">
        <v>60</v>
      </c>
      <c r="C13" s="26" t="s">
        <v>31</v>
      </c>
      <c r="D13" s="20" t="s">
        <v>61</v>
      </c>
      <c r="E13" s="37">
        <v>172</v>
      </c>
      <c r="F13" s="37">
        <f>1464-172</f>
        <v>1292</v>
      </c>
      <c r="G13" s="37">
        <f t="shared" ref="G13:G14" si="2">SUM(E13:F13)</f>
        <v>1464</v>
      </c>
      <c r="H13" s="40">
        <v>156</v>
      </c>
      <c r="I13" s="40">
        <v>1338</v>
      </c>
      <c r="J13" s="37">
        <f t="shared" ref="J13:J14" si="3">SUM(H13:I13)</f>
        <v>1494</v>
      </c>
      <c r="K13" s="36">
        <f t="shared" si="1"/>
        <v>-16</v>
      </c>
      <c r="L13" s="60">
        <f t="shared" si="1"/>
        <v>46</v>
      </c>
      <c r="M13" s="36">
        <f t="shared" si="1"/>
        <v>30</v>
      </c>
    </row>
    <row r="14" spans="1:13" ht="43.5" customHeight="1">
      <c r="A14" s="20"/>
      <c r="B14" s="27" t="s">
        <v>62</v>
      </c>
      <c r="C14" s="26" t="s">
        <v>31</v>
      </c>
      <c r="D14" s="20" t="s">
        <v>63</v>
      </c>
      <c r="E14" s="37">
        <v>172</v>
      </c>
      <c r="F14" s="37"/>
      <c r="G14" s="37">
        <f t="shared" si="2"/>
        <v>172</v>
      </c>
      <c r="H14" s="39">
        <v>156</v>
      </c>
      <c r="I14" s="39"/>
      <c r="J14" s="37">
        <f t="shared" si="3"/>
        <v>156</v>
      </c>
      <c r="K14" s="36">
        <f t="shared" si="1"/>
        <v>-16</v>
      </c>
      <c r="L14" s="60">
        <f t="shared" si="1"/>
        <v>0</v>
      </c>
      <c r="M14" s="36">
        <f t="shared" si="1"/>
        <v>-16</v>
      </c>
    </row>
    <row r="15" spans="1:13" s="48" customFormat="1" ht="20.25" customHeight="1">
      <c r="A15" s="20"/>
      <c r="B15" s="93" t="s">
        <v>28</v>
      </c>
      <c r="C15" s="94"/>
      <c r="D15" s="94"/>
      <c r="E15" s="94"/>
      <c r="F15" s="94"/>
      <c r="G15" s="94"/>
      <c r="H15" s="94"/>
      <c r="I15" s="94"/>
      <c r="J15" s="94"/>
      <c r="K15" s="94"/>
      <c r="L15" s="94"/>
      <c r="M15" s="95"/>
    </row>
    <row r="16" spans="1:13" ht="33" customHeight="1">
      <c r="A16" s="20"/>
      <c r="B16" s="76" t="s">
        <v>71</v>
      </c>
      <c r="C16" s="77"/>
      <c r="D16" s="77"/>
      <c r="E16" s="77"/>
      <c r="F16" s="77"/>
      <c r="G16" s="77"/>
      <c r="H16" s="77"/>
      <c r="I16" s="77"/>
      <c r="J16" s="77"/>
      <c r="K16" s="77"/>
      <c r="L16" s="77"/>
      <c r="M16" s="78"/>
    </row>
    <row r="17" spans="1:13" ht="19.5" customHeight="1">
      <c r="A17" s="20">
        <v>3</v>
      </c>
      <c r="B17" s="21" t="s">
        <v>24</v>
      </c>
      <c r="C17" s="23"/>
      <c r="D17" s="20"/>
      <c r="E17" s="23"/>
      <c r="F17" s="44"/>
      <c r="G17" s="44"/>
      <c r="H17" s="25"/>
      <c r="I17" s="25"/>
      <c r="J17" s="25"/>
      <c r="K17" s="25"/>
      <c r="L17" s="18"/>
      <c r="M17" s="18"/>
    </row>
    <row r="18" spans="1:13" ht="49.5" customHeight="1">
      <c r="A18" s="20"/>
      <c r="B18" s="67" t="s">
        <v>64</v>
      </c>
      <c r="C18" s="54" t="s">
        <v>65</v>
      </c>
      <c r="D18" s="21" t="s">
        <v>66</v>
      </c>
      <c r="E18" s="56">
        <f>E12/E8</f>
        <v>2937.6</v>
      </c>
      <c r="F18" s="38"/>
      <c r="G18" s="61">
        <f>G12/G8</f>
        <v>2937.6</v>
      </c>
      <c r="H18" s="56">
        <f>H12/H8</f>
        <v>3111.9322033898306</v>
      </c>
      <c r="I18" s="38"/>
      <c r="J18" s="56">
        <f>J12/J8</f>
        <v>3111.9322033898306</v>
      </c>
      <c r="K18" s="56">
        <f>H18-E18</f>
        <v>174.33220338983074</v>
      </c>
      <c r="L18" s="56">
        <f>I18-F18</f>
        <v>0</v>
      </c>
      <c r="M18" s="56">
        <f>J18-G18</f>
        <v>174.33220338983074</v>
      </c>
    </row>
    <row r="19" spans="1:13" ht="13.5" customHeight="1">
      <c r="A19" s="20"/>
      <c r="B19" s="109" t="s">
        <v>28</v>
      </c>
      <c r="C19" s="110"/>
      <c r="D19" s="110"/>
      <c r="E19" s="110"/>
      <c r="F19" s="110"/>
      <c r="G19" s="110"/>
      <c r="H19" s="110"/>
      <c r="I19" s="110"/>
      <c r="J19" s="110"/>
      <c r="K19" s="110"/>
      <c r="L19" s="110"/>
      <c r="M19" s="111"/>
    </row>
    <row r="20" spans="1:13" ht="29.25" customHeight="1">
      <c r="A20" s="20"/>
      <c r="B20" s="112" t="s">
        <v>76</v>
      </c>
      <c r="C20" s="113"/>
      <c r="D20" s="113"/>
      <c r="E20" s="113"/>
      <c r="F20" s="113"/>
      <c r="G20" s="113"/>
      <c r="H20" s="113"/>
      <c r="I20" s="113"/>
      <c r="J20" s="113"/>
      <c r="K20" s="113"/>
      <c r="L20" s="113"/>
      <c r="M20" s="114"/>
    </row>
    <row r="21" spans="1:13" ht="15.75" customHeight="1">
      <c r="A21" s="27">
        <v>4</v>
      </c>
      <c r="B21" s="21" t="s">
        <v>25</v>
      </c>
      <c r="C21" s="23"/>
      <c r="D21" s="20"/>
      <c r="E21" s="23"/>
      <c r="F21" s="44"/>
      <c r="G21" s="44"/>
      <c r="H21" s="25"/>
      <c r="I21" s="25"/>
      <c r="J21" s="25"/>
      <c r="K21" s="25"/>
      <c r="L21" s="18"/>
      <c r="M21" s="18"/>
    </row>
    <row r="22" spans="1:13" ht="96" customHeight="1">
      <c r="A22" s="20"/>
      <c r="B22" s="27" t="s">
        <v>67</v>
      </c>
      <c r="C22" s="44" t="s">
        <v>26</v>
      </c>
      <c r="D22" s="20" t="s">
        <v>68</v>
      </c>
      <c r="E22" s="54">
        <v>23</v>
      </c>
      <c r="F22" s="54"/>
      <c r="G22" s="54">
        <f>SUM(E22:F22)</f>
        <v>23</v>
      </c>
      <c r="H22" s="54">
        <v>16</v>
      </c>
      <c r="I22" s="54"/>
      <c r="J22" s="54">
        <f>SUM(H22:I22)</f>
        <v>16</v>
      </c>
      <c r="K22" s="54"/>
      <c r="L22" s="54"/>
      <c r="M22" s="54"/>
    </row>
    <row r="23" spans="1:13" ht="15" customHeight="1">
      <c r="A23" s="28"/>
      <c r="B23" s="115" t="s">
        <v>28</v>
      </c>
      <c r="C23" s="116"/>
      <c r="D23" s="116"/>
      <c r="E23" s="116"/>
      <c r="F23" s="116"/>
      <c r="G23" s="116"/>
      <c r="H23" s="116"/>
      <c r="I23" s="116"/>
      <c r="J23" s="116"/>
      <c r="K23" s="116"/>
      <c r="L23" s="116"/>
      <c r="M23" s="117"/>
    </row>
    <row r="24" spans="1:13" ht="76.5" customHeight="1">
      <c r="A24" s="28"/>
      <c r="B24" s="76" t="s">
        <v>72</v>
      </c>
      <c r="C24" s="77"/>
      <c r="D24" s="77"/>
      <c r="E24" s="77"/>
      <c r="F24" s="77"/>
      <c r="G24" s="77"/>
      <c r="H24" s="77"/>
      <c r="I24" s="77"/>
      <c r="J24" s="77"/>
      <c r="K24" s="77"/>
      <c r="L24" s="77"/>
      <c r="M24" s="78"/>
    </row>
    <row r="25" spans="1:13">
      <c r="A25" s="18"/>
      <c r="B25" s="115" t="s">
        <v>29</v>
      </c>
      <c r="C25" s="116"/>
      <c r="D25" s="116"/>
      <c r="E25" s="116"/>
      <c r="F25" s="116"/>
      <c r="G25" s="116"/>
      <c r="H25" s="116"/>
      <c r="I25" s="116"/>
      <c r="J25" s="116"/>
      <c r="K25" s="116"/>
      <c r="L25" s="116"/>
      <c r="M25" s="117"/>
    </row>
    <row r="26" spans="1:13" ht="120" customHeight="1">
      <c r="A26" s="18"/>
      <c r="B26" s="100" t="s">
        <v>78</v>
      </c>
      <c r="C26" s="101"/>
      <c r="D26" s="101"/>
      <c r="E26" s="101"/>
      <c r="F26" s="101"/>
      <c r="G26" s="101"/>
      <c r="H26" s="101"/>
      <c r="I26" s="101"/>
      <c r="J26" s="101"/>
      <c r="K26" s="101"/>
      <c r="L26" s="101"/>
      <c r="M26" s="102"/>
    </row>
    <row r="27" spans="1:13" ht="15.75" customHeight="1"/>
    <row r="28" spans="1:13" ht="15.75">
      <c r="B28" s="68" t="s">
        <v>7</v>
      </c>
      <c r="C28" s="69"/>
      <c r="D28" s="69"/>
      <c r="E28" s="69"/>
      <c r="F28" s="70" t="s">
        <v>8</v>
      </c>
      <c r="G28" s="69"/>
      <c r="H28" s="69"/>
      <c r="I28" s="51" t="s">
        <v>9</v>
      </c>
      <c r="J28" s="71"/>
      <c r="K28" s="69"/>
    </row>
    <row r="29" spans="1:13" ht="14.25" customHeight="1">
      <c r="G29" s="10" t="s">
        <v>10</v>
      </c>
      <c r="H29" s="118"/>
      <c r="I29" s="10" t="s">
        <v>11</v>
      </c>
      <c r="J29" s="118"/>
    </row>
    <row r="30" spans="1:13" ht="18.75">
      <c r="B30" s="8"/>
    </row>
    <row r="31" spans="1:13" ht="32.25" customHeight="1">
      <c r="B31" s="99" t="s">
        <v>49</v>
      </c>
      <c r="C31" s="99"/>
      <c r="D31" s="99"/>
      <c r="E31" s="30"/>
      <c r="F31" s="7" t="s">
        <v>8</v>
      </c>
      <c r="I31" s="51" t="s">
        <v>30</v>
      </c>
    </row>
    <row r="32" spans="1:13" ht="16.5" customHeight="1">
      <c r="B32" s="8"/>
      <c r="F32" s="118"/>
      <c r="G32" s="10" t="s">
        <v>10</v>
      </c>
      <c r="H32" s="118"/>
      <c r="I32" s="10" t="s">
        <v>11</v>
      </c>
      <c r="J32" s="118"/>
      <c r="K32" s="118"/>
    </row>
  </sheetData>
  <mergeCells count="14">
    <mergeCell ref="B15:M15"/>
    <mergeCell ref="B10:M10"/>
    <mergeCell ref="B31:D31"/>
    <mergeCell ref="B26:M26"/>
    <mergeCell ref="E2:G2"/>
    <mergeCell ref="H2:J2"/>
    <mergeCell ref="K2:M2"/>
    <mergeCell ref="B9:M9"/>
    <mergeCell ref="B16:M16"/>
    <mergeCell ref="B19:M19"/>
    <mergeCell ref="B20:M20"/>
    <mergeCell ref="B24:M24"/>
    <mergeCell ref="B23:M23"/>
    <mergeCell ref="B25:M25"/>
  </mergeCells>
  <pageMargins left="0.39370078740157483" right="0.39370078740157483" top="0.78740157480314965" bottom="0.59055118110236227" header="0" footer="0"/>
  <pageSetup paperSize="9" scale="8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1-4</vt:lpstr>
      <vt:lpstr>5-6</vt:lpstr>
      <vt:lpstr>7</vt:lpstr>
      <vt:lpstr>'7'!Заголовки_для_печати</vt:lpstr>
      <vt:lpstr>'1-4'!Область_печати</vt:lpstr>
      <vt:lpstr>'5-6'!Область_печати</vt:lpstr>
      <vt:lpstr>'7'!Область_печати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2019-02-01T12:18:06Z</dcterms:modified>
</cp:coreProperties>
</file>